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на 2017 год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9" i="4" l="1"/>
  <c r="F39" i="4" l="1"/>
  <c r="F38" i="4"/>
  <c r="D50" i="4"/>
  <c r="F27" i="4"/>
  <c r="F21" i="4"/>
  <c r="F26" i="4"/>
  <c r="F22" i="4"/>
  <c r="F20" i="4"/>
  <c r="F5" i="4" l="1"/>
  <c r="F16" i="4"/>
  <c r="F4" i="4"/>
  <c r="F6" i="4"/>
  <c r="F7" i="4"/>
  <c r="F8" i="4"/>
  <c r="F10" i="4"/>
  <c r="F11" i="4"/>
  <c r="F12" i="4"/>
  <c r="F13" i="4"/>
  <c r="F14" i="4"/>
  <c r="F15" i="4"/>
  <c r="F17" i="4"/>
  <c r="F19" i="4"/>
  <c r="F23" i="4"/>
  <c r="F24" i="4"/>
  <c r="F25" i="4"/>
  <c r="F28" i="4"/>
  <c r="F30" i="4"/>
  <c r="F31" i="4"/>
  <c r="F32" i="4"/>
  <c r="F33" i="4"/>
  <c r="F35" i="4"/>
  <c r="F36" i="4"/>
  <c r="F37" i="4"/>
  <c r="F40" i="4"/>
  <c r="F41" i="4"/>
  <c r="F42" i="4"/>
  <c r="F43" i="4"/>
  <c r="F45" i="4"/>
  <c r="F46" i="4"/>
  <c r="F47" i="4"/>
  <c r="F48" i="4"/>
  <c r="F49" i="4"/>
  <c r="F3" i="4"/>
  <c r="F9" i="4" s="1"/>
  <c r="H9" i="4" s="1"/>
  <c r="L9" i="4" s="1"/>
  <c r="D18" i="4"/>
  <c r="F44" i="4" l="1"/>
  <c r="H44" i="4" s="1"/>
  <c r="L44" i="4" s="1"/>
  <c r="F34" i="4"/>
  <c r="H34" i="4" s="1"/>
  <c r="L34" i="4" s="1"/>
  <c r="F18" i="4"/>
  <c r="H18" i="4" s="1"/>
  <c r="L18" i="4" s="1"/>
  <c r="F50" i="4"/>
  <c r="H50" i="4" s="1"/>
  <c r="L50" i="4" s="1"/>
  <c r="F29" i="4"/>
  <c r="H29" i="4" s="1"/>
  <c r="L29" i="4" s="1"/>
  <c r="L51" i="4" s="1"/>
  <c r="D44" i="4"/>
  <c r="D34" i="4"/>
  <c r="D29" i="4"/>
  <c r="D9" i="4"/>
</calcChain>
</file>

<file path=xl/sharedStrings.xml><?xml version="1.0" encoding="utf-8"?>
<sst xmlns="http://schemas.openxmlformats.org/spreadsheetml/2006/main" count="109" uniqueCount="62">
  <si>
    <t>Наименование учреждения</t>
  </si>
  <si>
    <t>Маршрут</t>
  </si>
  <si>
    <t>МБОУ "Вохтожская школа</t>
  </si>
  <si>
    <t>п.Вохтога пер.Свободы,3-п.Таежный ул.Ленина, д.2-п.Вохтога пер.Свободы,3</t>
  </si>
  <si>
    <t>Итого км</t>
  </si>
  <si>
    <t>МБОУ "Слободская школа им.Г.Н.Пономарева"</t>
  </si>
  <si>
    <t>д.Слобода-г.Грязовец-д.Слобода</t>
  </si>
  <si>
    <t>д.Слобода-д.Палкино-д.Слобода</t>
  </si>
  <si>
    <t>МБОУ "Юровская школа"</t>
  </si>
  <si>
    <t>д.Юрово-д.Степурино-д.Юрово</t>
  </si>
  <si>
    <t>МБОУ "Комьянская школа"</t>
  </si>
  <si>
    <t>д.Хорошево-д.Бушуиха-д.Хорошево</t>
  </si>
  <si>
    <t>д.Хорошево-д.Бушуиха-д.Зимняк-д.Хорошево</t>
  </si>
  <si>
    <t>МБОУ "Ростиловская школа"</t>
  </si>
  <si>
    <t>д.Вараксино-д.Батово-д.Нефедово-п.Плоское</t>
  </si>
  <si>
    <t>п.Плоское-д.Сопелкино-д.Заемье-д.Ростилово</t>
  </si>
  <si>
    <t>д.Ростилово-п.Корнильево-п.Льнозавод-д.Ростилово</t>
  </si>
  <si>
    <t>МБОУ "Сидоровская школа"</t>
  </si>
  <si>
    <t>Средний расход топлива на 100 км</t>
  </si>
  <si>
    <t>Кол-во км в день</t>
  </si>
  <si>
    <t>Кол-во км по маршруту</t>
  </si>
  <si>
    <t>Расход бензина в день</t>
  </si>
  <si>
    <t>Кол-во дней в мес</t>
  </si>
  <si>
    <t>Кол-во мес</t>
  </si>
  <si>
    <t>Стоимость 1 литра бензина</t>
  </si>
  <si>
    <t>Итого</t>
  </si>
  <si>
    <t>д.Фрол-д.Жерноково-д.Фрол</t>
  </si>
  <si>
    <t>с.Минькино-д.Панфилово-с.Минькино</t>
  </si>
  <si>
    <t>с.Минькино-д.Юрово</t>
  </si>
  <si>
    <t>Количество рейсов в день</t>
  </si>
  <si>
    <t>п.Вохтога-д. Чухарицы-д.Строево- д. Аксеново-п.Вохтога</t>
  </si>
  <si>
    <t>п.Вохтога--с.Сидорово-п.Вохтога</t>
  </si>
  <si>
    <t>п.Вохтога--д. Вохтога-п.Вохтога</t>
  </si>
  <si>
    <t>п.Вохтога -д.Демьяново-ул.Южная-п.Вохтога</t>
  </si>
  <si>
    <t>д.Хорошево-д.Дор-д.Пальцево-д.Хорошево</t>
  </si>
  <si>
    <t>д.Хорошево-д.Туфаново-д.Бушуиха-д.Хорошево</t>
  </si>
  <si>
    <t>д.Ростилово-д.Косиково-д.Ростилово</t>
  </si>
  <si>
    <t>с.Сидорово-д.Анохино-д.Сидорово</t>
  </si>
  <si>
    <t>д.Слобода-д.Анохино-д.Сидорово</t>
  </si>
  <si>
    <t>ПАЗ стоянка Грязовец-д. Слобода</t>
  </si>
  <si>
    <t>ГАЗ стоянка Вохтога - с. Сеньга</t>
  </si>
  <si>
    <t>д. Слобода-д. Пирогово-д. Камешник-д. Слобода</t>
  </si>
  <si>
    <t>д.Б.Займище-д.Фрол-д.Б.Дворища-д.Жерноково-д. Паршино-д.Фрол</t>
  </si>
  <si>
    <t>д.Скородумка-д.Покровское--д.Скородумка</t>
  </si>
  <si>
    <t>д.Юрово-д.Коротыгино-с.Минькино</t>
  </si>
  <si>
    <t>ПАЗ</t>
  </si>
  <si>
    <t>д.Слобода-д.Хорошево-д. Палкино-д.Слобода</t>
  </si>
  <si>
    <t>ГАЗ</t>
  </si>
  <si>
    <t>Заправка  Слобода-Пирогово</t>
  </si>
  <si>
    <t>Заправка д. Фрол-г. Грязовец-д. Фрол</t>
  </si>
  <si>
    <t>КАВЗ</t>
  </si>
  <si>
    <t>д. Юрово-д. Панфилово-д. Юрово</t>
  </si>
  <si>
    <t>д. Юрово- д. Коротыгино-д. Юрово</t>
  </si>
  <si>
    <t>д. Юрово-с.Минькино-д.Юрово</t>
  </si>
  <si>
    <t>д. Сеньга-д. Спасское</t>
  </si>
  <si>
    <t>г.Грязовец-д.Ростилово</t>
  </si>
  <si>
    <t>д.Ростилово-д.Заемье-д.Сидоровское-д.Тимонино-д.Ростилово</t>
  </si>
  <si>
    <t>д.Ростилово-д. Крестовка-п.Льнозавод-п.Корнильево-д.Ростилово</t>
  </si>
  <si>
    <t xml:space="preserve">д.Ростилово-д.Заемье-д.Ростилово </t>
  </si>
  <si>
    <t>г.Грязовец-д.Батово-д. Вараксино</t>
  </si>
  <si>
    <t>Всего:</t>
  </si>
  <si>
    <t>Расчет потребности ГСМ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</si>
</sst>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1" fillId="0" borderId="0" xfId="0" applyFont="1"/>
    <xf numFmtId="0" fontId="0" fillId="0" borderId="5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0" fillId="2" borderId="1" xfId="0" applyFill="1" applyBorder="1"/>
    <xf numFmtId="0" fontId="0" fillId="0" borderId="5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1" xfId="0" applyFill="1" applyBorder="1" applyAlignment="1">
      <alignment wrapText="1"/>
    </xf>
    <xf numFmtId="0" fontId="0" fillId="0" borderId="3" xfId="0" applyFill="1" applyBorder="1"/>
    <xf numFmtId="0" fontId="0" fillId="0" borderId="0" xfId="0" applyBorder="1"/>
    <xf numFmtId="0" fontId="0" fillId="0" borderId="9" xfId="0" applyFill="1" applyBorder="1"/>
    <xf numFmtId="0" fontId="0" fillId="0" borderId="9" xfId="0" applyBorder="1"/>
    <xf numFmtId="0" fontId="0" fillId="0" borderId="1" xfId="0" applyBorder="1" applyAlignment="1">
      <alignment vertical="distributed"/>
    </xf>
    <xf numFmtId="0" fontId="0" fillId="3" borderId="1" xfId="0" applyFill="1" applyBorder="1"/>
    <xf numFmtId="0" fontId="0" fillId="0" borderId="5" xfId="0" applyBorder="1" applyAlignment="1">
      <alignment vertical="distributed"/>
    </xf>
    <xf numFmtId="0" fontId="0" fillId="0" borderId="3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3" xfId="0" applyFill="1" applyBorder="1"/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0" fillId="4" borderId="7" xfId="0" applyFill="1" applyBorder="1"/>
    <xf numFmtId="0" fontId="0" fillId="0" borderId="1" xfId="0" applyFont="1" applyBorder="1"/>
    <xf numFmtId="0" fontId="0" fillId="3" borderId="3" xfId="0" applyFill="1" applyBorder="1" applyAlignment="1">
      <alignment wrapText="1"/>
    </xf>
    <xf numFmtId="0" fontId="0" fillId="3" borderId="5" xfId="0" applyFill="1" applyBorder="1"/>
    <xf numFmtId="0" fontId="0" fillId="4" borderId="5" xfId="0" applyFill="1" applyBorder="1" applyAlignment="1">
      <alignment wrapText="1"/>
    </xf>
    <xf numFmtId="0" fontId="0" fillId="4" borderId="5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3" borderId="9" xfId="0" applyFill="1" applyBorder="1"/>
    <xf numFmtId="0" fontId="0" fillId="2" borderId="6" xfId="0" applyFill="1" applyBorder="1"/>
    <xf numFmtId="0" fontId="0" fillId="0" borderId="6" xfId="0" applyBorder="1" applyAlignment="1">
      <alignment wrapText="1"/>
    </xf>
    <xf numFmtId="0" fontId="2" fillId="0" borderId="13" xfId="0" applyFont="1" applyBorder="1"/>
    <xf numFmtId="0" fontId="2" fillId="0" borderId="12" xfId="0" applyFont="1" applyBorder="1"/>
    <xf numFmtId="0" fontId="0" fillId="3" borderId="6" xfId="0" applyFill="1" applyBorder="1" applyAlignment="1">
      <alignment wrapText="1"/>
    </xf>
    <xf numFmtId="0" fontId="0" fillId="4" borderId="16" xfId="0" applyFill="1" applyBorder="1" applyAlignment="1">
      <alignment wrapText="1"/>
    </xf>
    <xf numFmtId="0" fontId="0" fillId="4" borderId="16" xfId="0" applyFill="1" applyBorder="1"/>
    <xf numFmtId="0" fontId="0" fillId="0" borderId="17" xfId="0" applyBorder="1"/>
    <xf numFmtId="0" fontId="0" fillId="3" borderId="6" xfId="0" applyFill="1" applyBorder="1"/>
    <xf numFmtId="0" fontId="0" fillId="0" borderId="7" xfId="0" applyFill="1" applyBorder="1"/>
    <xf numFmtId="0" fontId="0" fillId="2" borderId="6" xfId="0" applyFill="1" applyBorder="1" applyAlignment="1">
      <alignment wrapText="1"/>
    </xf>
    <xf numFmtId="0" fontId="0" fillId="0" borderId="14" xfId="0" applyFont="1" applyFill="1" applyBorder="1"/>
    <xf numFmtId="0" fontId="0" fillId="0" borderId="12" xfId="0" applyFont="1" applyBorder="1"/>
    <xf numFmtId="0" fontId="0" fillId="0" borderId="18" xfId="0" applyFont="1" applyBorder="1"/>
    <xf numFmtId="0" fontId="0" fillId="0" borderId="19" xfId="0" applyFont="1" applyBorder="1"/>
    <xf numFmtId="0" fontId="0" fillId="0" borderId="20" xfId="0" applyBorder="1"/>
    <xf numFmtId="0" fontId="0" fillId="0" borderId="18" xfId="0" applyBorder="1"/>
    <xf numFmtId="0" fontId="0" fillId="0" borderId="19" xfId="0" applyBorder="1"/>
    <xf numFmtId="0" fontId="0" fillId="0" borderId="14" xfId="0" applyFill="1" applyBorder="1"/>
    <xf numFmtId="0" fontId="0" fillId="0" borderId="12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C33" workbookViewId="0">
      <selection sqref="A1:L51"/>
    </sheetView>
  </sheetViews>
  <sheetFormatPr defaultRowHeight="14.4" x14ac:dyDescent="0.3"/>
  <cols>
    <col min="1" max="1" width="33.33203125" customWidth="1"/>
    <col min="2" max="2" width="34.6640625" customWidth="1"/>
    <col min="3" max="3" width="11.109375" customWidth="1"/>
    <col min="4" max="5" width="10.6640625" customWidth="1"/>
    <col min="6" max="6" width="13.6640625" customWidth="1"/>
    <col min="7" max="7" width="11.6640625" customWidth="1"/>
    <col min="12" max="12" width="11.33203125" bestFit="1" customWidth="1"/>
  </cols>
  <sheetData>
    <row r="1" spans="1:12" x14ac:dyDescent="0.3">
      <c r="A1" t="s">
        <v>61</v>
      </c>
    </row>
    <row r="2" spans="1:12" ht="57.6" x14ac:dyDescent="0.3">
      <c r="A2" s="2" t="s">
        <v>0</v>
      </c>
      <c r="B2" s="1" t="s">
        <v>1</v>
      </c>
      <c r="C2" s="1"/>
      <c r="D2" s="2" t="s">
        <v>20</v>
      </c>
      <c r="E2" s="2" t="s">
        <v>29</v>
      </c>
      <c r="F2" s="2" t="s">
        <v>19</v>
      </c>
      <c r="G2" s="2" t="s">
        <v>18</v>
      </c>
      <c r="H2" s="2" t="s">
        <v>21</v>
      </c>
      <c r="I2" s="2" t="s">
        <v>24</v>
      </c>
      <c r="J2" s="2" t="s">
        <v>22</v>
      </c>
      <c r="K2" s="2" t="s">
        <v>23</v>
      </c>
      <c r="L2" s="1" t="s">
        <v>25</v>
      </c>
    </row>
    <row r="3" spans="1:12" ht="28.8" x14ac:dyDescent="0.3">
      <c r="A3" s="12" t="s">
        <v>2</v>
      </c>
      <c r="B3" s="21" t="s">
        <v>30</v>
      </c>
      <c r="C3" s="21" t="s">
        <v>47</v>
      </c>
      <c r="D3" s="1">
        <v>14</v>
      </c>
      <c r="E3" s="1">
        <v>2</v>
      </c>
      <c r="F3" s="1">
        <f>D3*E3</f>
        <v>28</v>
      </c>
      <c r="G3" s="1"/>
      <c r="H3" s="1"/>
      <c r="I3" s="1"/>
      <c r="J3" s="1"/>
      <c r="K3" s="1"/>
      <c r="L3" s="1"/>
    </row>
    <row r="4" spans="1:12" x14ac:dyDescent="0.3">
      <c r="A4" s="1"/>
      <c r="B4" s="2" t="s">
        <v>31</v>
      </c>
      <c r="C4" s="2" t="s">
        <v>45</v>
      </c>
      <c r="D4" s="1">
        <v>16.5</v>
      </c>
      <c r="E4" s="1">
        <v>1</v>
      </c>
      <c r="F4" s="1">
        <f t="shared" ref="F4:F49" si="0">D4*E4</f>
        <v>16.5</v>
      </c>
      <c r="G4" s="1"/>
      <c r="H4" s="1"/>
      <c r="I4" s="1"/>
      <c r="J4" s="1"/>
      <c r="K4" s="1"/>
      <c r="L4" s="1"/>
    </row>
    <row r="5" spans="1:12" x14ac:dyDescent="0.3">
      <c r="A5" s="1"/>
      <c r="B5" s="2" t="s">
        <v>31</v>
      </c>
      <c r="C5" s="2" t="s">
        <v>47</v>
      </c>
      <c r="D5" s="1">
        <v>16.5</v>
      </c>
      <c r="E5" s="1">
        <v>1</v>
      </c>
      <c r="F5" s="1">
        <f t="shared" si="0"/>
        <v>16.5</v>
      </c>
      <c r="G5" s="1"/>
      <c r="H5" s="1"/>
      <c r="I5" s="1"/>
      <c r="J5" s="1"/>
      <c r="K5" s="1"/>
      <c r="L5" s="1"/>
    </row>
    <row r="6" spans="1:12" x14ac:dyDescent="0.3">
      <c r="A6" s="1"/>
      <c r="B6" s="2" t="s">
        <v>32</v>
      </c>
      <c r="C6" s="2" t="s">
        <v>47</v>
      </c>
      <c r="D6" s="1">
        <v>12</v>
      </c>
      <c r="E6" s="1">
        <v>2</v>
      </c>
      <c r="F6" s="1">
        <f t="shared" si="0"/>
        <v>24</v>
      </c>
      <c r="G6" s="1"/>
      <c r="H6" s="1"/>
      <c r="I6" s="1"/>
      <c r="J6" s="1"/>
      <c r="K6" s="1"/>
      <c r="L6" s="1"/>
    </row>
    <row r="7" spans="1:12" ht="43.2" x14ac:dyDescent="0.3">
      <c r="A7" s="1"/>
      <c r="B7" s="2" t="s">
        <v>3</v>
      </c>
      <c r="C7" s="2" t="s">
        <v>45</v>
      </c>
      <c r="D7" s="1">
        <v>6.5</v>
      </c>
      <c r="E7" s="1">
        <v>6</v>
      </c>
      <c r="F7" s="1">
        <f t="shared" si="0"/>
        <v>39</v>
      </c>
      <c r="G7" s="1"/>
      <c r="H7" s="1"/>
      <c r="I7" s="1"/>
      <c r="J7" s="1"/>
      <c r="K7" s="1"/>
      <c r="L7" s="1"/>
    </row>
    <row r="8" spans="1:12" ht="30.75" customHeight="1" thickBot="1" x14ac:dyDescent="0.35">
      <c r="A8" s="5"/>
      <c r="B8" s="9" t="s">
        <v>33</v>
      </c>
      <c r="C8" s="9" t="s">
        <v>45</v>
      </c>
      <c r="D8" s="20">
        <v>29.2</v>
      </c>
      <c r="E8" s="5">
        <v>2</v>
      </c>
      <c r="F8" s="5">
        <f t="shared" si="0"/>
        <v>58.4</v>
      </c>
      <c r="G8" s="5"/>
      <c r="H8" s="5"/>
      <c r="I8" s="5"/>
      <c r="J8" s="5"/>
      <c r="K8" s="5"/>
      <c r="L8" s="5"/>
    </row>
    <row r="9" spans="1:12" s="41" customFormat="1" ht="15" thickBot="1" x14ac:dyDescent="0.35">
      <c r="A9" s="37"/>
      <c r="B9" s="46" t="s">
        <v>4</v>
      </c>
      <c r="C9" s="45"/>
      <c r="D9" s="45">
        <f>SUM(D3:D8)</f>
        <v>94.7</v>
      </c>
      <c r="E9" s="46"/>
      <c r="F9" s="46">
        <f>SUM(F3:F8)</f>
        <v>182.4</v>
      </c>
      <c r="G9" s="54">
        <v>32</v>
      </c>
      <c r="H9" s="55">
        <f>ROUND(F9*(G9/100),2)</f>
        <v>58.37</v>
      </c>
      <c r="I9" s="55">
        <v>38</v>
      </c>
      <c r="J9" s="55">
        <v>22</v>
      </c>
      <c r="K9" s="55">
        <v>10</v>
      </c>
      <c r="L9" s="55">
        <f>H9*I9*J9*K9</f>
        <v>487973.2</v>
      </c>
    </row>
    <row r="10" spans="1:12" ht="28.8" x14ac:dyDescent="0.3">
      <c r="A10" s="53" t="s">
        <v>5</v>
      </c>
      <c r="B10" s="6" t="s">
        <v>6</v>
      </c>
      <c r="C10" s="6" t="s">
        <v>45</v>
      </c>
      <c r="D10" s="10">
        <v>27.4</v>
      </c>
      <c r="E10" s="6">
        <v>5</v>
      </c>
      <c r="F10" s="6">
        <f t="shared" si="0"/>
        <v>137</v>
      </c>
      <c r="G10" s="6"/>
      <c r="H10" s="56"/>
      <c r="I10" s="59"/>
      <c r="J10" s="59"/>
      <c r="K10" s="59"/>
      <c r="L10" s="59"/>
    </row>
    <row r="11" spans="1:12" ht="28.8" x14ac:dyDescent="0.3">
      <c r="A11" s="1"/>
      <c r="B11" s="2" t="s">
        <v>46</v>
      </c>
      <c r="C11" s="2" t="s">
        <v>47</v>
      </c>
      <c r="D11" s="1">
        <v>46</v>
      </c>
      <c r="E11" s="1">
        <v>2</v>
      </c>
      <c r="F11" s="1">
        <f t="shared" si="0"/>
        <v>92</v>
      </c>
      <c r="G11" s="1"/>
      <c r="H11" s="31"/>
      <c r="I11" s="1"/>
      <c r="J11" s="1"/>
      <c r="K11" s="1"/>
      <c r="L11" s="1"/>
    </row>
    <row r="12" spans="1:12" x14ac:dyDescent="0.3">
      <c r="A12" s="1"/>
      <c r="B12" s="1" t="s">
        <v>7</v>
      </c>
      <c r="C12" s="1" t="s">
        <v>47</v>
      </c>
      <c r="D12" s="1">
        <v>34</v>
      </c>
      <c r="E12" s="1">
        <v>4</v>
      </c>
      <c r="F12" s="1">
        <f t="shared" si="0"/>
        <v>136</v>
      </c>
      <c r="G12" s="1"/>
      <c r="H12" s="31"/>
      <c r="I12" s="1"/>
      <c r="J12" s="1"/>
      <c r="K12" s="1"/>
      <c r="L12" s="1"/>
    </row>
    <row r="13" spans="1:12" ht="28.8" x14ac:dyDescent="0.3">
      <c r="A13" s="1"/>
      <c r="B13" s="21" t="s">
        <v>41</v>
      </c>
      <c r="C13" s="23" t="s">
        <v>45</v>
      </c>
      <c r="D13" s="5">
        <v>15.8</v>
      </c>
      <c r="E13" s="5">
        <v>1</v>
      </c>
      <c r="F13" s="1">
        <f t="shared" si="0"/>
        <v>15.8</v>
      </c>
      <c r="G13" s="5"/>
      <c r="H13" s="31"/>
      <c r="I13" s="1"/>
      <c r="J13" s="1"/>
      <c r="K13" s="1"/>
      <c r="L13" s="1"/>
    </row>
    <row r="14" spans="1:12" ht="31.5" customHeight="1" x14ac:dyDescent="0.3">
      <c r="A14" s="1"/>
      <c r="B14" s="2" t="s">
        <v>42</v>
      </c>
      <c r="C14" s="9" t="s">
        <v>45</v>
      </c>
      <c r="D14" s="13">
        <v>43.6</v>
      </c>
      <c r="E14" s="13">
        <v>2</v>
      </c>
      <c r="F14" s="1">
        <f t="shared" si="0"/>
        <v>87.2</v>
      </c>
      <c r="G14" s="5"/>
      <c r="H14" s="31"/>
      <c r="I14" s="1"/>
      <c r="J14" s="1"/>
      <c r="K14" s="1"/>
      <c r="L14" s="1"/>
    </row>
    <row r="15" spans="1:12" ht="31.5" customHeight="1" x14ac:dyDescent="0.3">
      <c r="A15" s="1"/>
      <c r="B15" s="25" t="s">
        <v>26</v>
      </c>
      <c r="C15" s="25" t="s">
        <v>45</v>
      </c>
      <c r="D15" s="26">
        <v>26.8</v>
      </c>
      <c r="E15" s="1">
        <v>2</v>
      </c>
      <c r="F15" s="1">
        <f t="shared" si="0"/>
        <v>53.6</v>
      </c>
      <c r="G15" s="4"/>
      <c r="H15" s="31"/>
      <c r="I15" s="1"/>
      <c r="J15" s="1"/>
      <c r="K15" s="1"/>
      <c r="L15" s="1"/>
    </row>
    <row r="16" spans="1:12" ht="31.5" customHeight="1" x14ac:dyDescent="0.3">
      <c r="A16" s="1"/>
      <c r="B16" s="28" t="s">
        <v>49</v>
      </c>
      <c r="C16" s="29" t="s">
        <v>45</v>
      </c>
      <c r="D16" s="30">
        <v>55.2</v>
      </c>
      <c r="E16" s="27">
        <v>1</v>
      </c>
      <c r="F16" s="27">
        <f t="shared" si="0"/>
        <v>55.2</v>
      </c>
      <c r="G16" s="11"/>
      <c r="H16" s="31"/>
      <c r="I16" s="1"/>
      <c r="J16" s="1"/>
      <c r="K16" s="1"/>
      <c r="L16" s="1"/>
    </row>
    <row r="17" spans="1:12" ht="31.5" customHeight="1" thickBot="1" x14ac:dyDescent="0.35">
      <c r="A17" s="5"/>
      <c r="B17" s="34" t="s">
        <v>48</v>
      </c>
      <c r="C17" s="48" t="s">
        <v>47</v>
      </c>
      <c r="D17" s="49">
        <v>16</v>
      </c>
      <c r="E17" s="35">
        <v>1</v>
      </c>
      <c r="F17" s="35">
        <f t="shared" si="0"/>
        <v>16</v>
      </c>
      <c r="G17" s="50"/>
      <c r="H17" s="57"/>
      <c r="I17" s="60"/>
      <c r="J17" s="60"/>
      <c r="K17" s="60"/>
      <c r="L17" s="60"/>
    </row>
    <row r="18" spans="1:12" s="41" customFormat="1" ht="15" thickBot="1" x14ac:dyDescent="0.35">
      <c r="A18" s="37"/>
      <c r="B18" s="38" t="s">
        <v>4</v>
      </c>
      <c r="C18" s="39"/>
      <c r="D18" s="45">
        <f>SUM(D10:D17)</f>
        <v>264.8</v>
      </c>
      <c r="E18" s="46"/>
      <c r="F18" s="46">
        <f>SUM(F10:F17)</f>
        <v>592.80000000000007</v>
      </c>
      <c r="G18" s="61">
        <v>31.5</v>
      </c>
      <c r="H18" s="55">
        <f t="shared" ref="H18" si="1">ROUND(F18*(G18/100),2)</f>
        <v>186.73</v>
      </c>
      <c r="I18" s="38">
        <v>38</v>
      </c>
      <c r="J18" s="38">
        <v>22</v>
      </c>
      <c r="K18" s="38">
        <v>10</v>
      </c>
      <c r="L18" s="38">
        <f>H18*I18*J18*K18</f>
        <v>1561062.8</v>
      </c>
    </row>
    <row r="19" spans="1:12" x14ac:dyDescent="0.3">
      <c r="A19" s="43" t="s">
        <v>8</v>
      </c>
      <c r="B19" s="51" t="s">
        <v>9</v>
      </c>
      <c r="C19" s="15" t="s">
        <v>50</v>
      </c>
      <c r="D19" s="52">
        <v>12</v>
      </c>
      <c r="E19" s="15">
        <v>4</v>
      </c>
      <c r="F19" s="6">
        <f t="shared" si="0"/>
        <v>48</v>
      </c>
      <c r="G19" s="6">
        <f>(G10+G11+G12+G13+G14+G15+G16+G17)/8</f>
        <v>0</v>
      </c>
      <c r="H19" s="6"/>
      <c r="I19" s="6"/>
      <c r="J19" s="6"/>
      <c r="K19" s="6"/>
      <c r="L19" s="6"/>
    </row>
    <row r="20" spans="1:12" x14ac:dyDescent="0.3">
      <c r="A20" s="22"/>
      <c r="B20" s="22" t="s">
        <v>51</v>
      </c>
      <c r="C20" s="14" t="s">
        <v>50</v>
      </c>
      <c r="D20" s="17">
        <v>15.6</v>
      </c>
      <c r="E20" s="14">
        <v>2</v>
      </c>
      <c r="F20" s="1">
        <f t="shared" si="0"/>
        <v>31.2</v>
      </c>
      <c r="G20" s="1"/>
      <c r="H20" s="1"/>
      <c r="I20" s="1"/>
      <c r="J20" s="1"/>
      <c r="K20" s="1"/>
      <c r="L20" s="1"/>
    </row>
    <row r="21" spans="1:12" x14ac:dyDescent="0.3">
      <c r="A21" s="22"/>
      <c r="B21" s="22" t="s">
        <v>51</v>
      </c>
      <c r="C21" s="14" t="s">
        <v>45</v>
      </c>
      <c r="D21" s="17">
        <v>15.6</v>
      </c>
      <c r="E21" s="14">
        <v>2</v>
      </c>
      <c r="F21" s="1">
        <f t="shared" si="0"/>
        <v>31.2</v>
      </c>
      <c r="G21" s="1"/>
      <c r="H21" s="1"/>
      <c r="I21" s="1"/>
      <c r="J21" s="1"/>
      <c r="K21" s="1"/>
      <c r="L21" s="1"/>
    </row>
    <row r="22" spans="1:12" x14ac:dyDescent="0.3">
      <c r="A22" s="22"/>
      <c r="B22" s="22" t="s">
        <v>52</v>
      </c>
      <c r="C22" s="14" t="s">
        <v>47</v>
      </c>
      <c r="D22" s="17">
        <v>15.2</v>
      </c>
      <c r="E22" s="14">
        <v>3</v>
      </c>
      <c r="F22" s="1">
        <f t="shared" si="0"/>
        <v>45.599999999999994</v>
      </c>
      <c r="G22" s="1"/>
      <c r="H22" s="1"/>
      <c r="I22" s="1"/>
      <c r="J22" s="1"/>
      <c r="K22" s="1"/>
      <c r="L22" s="1"/>
    </row>
    <row r="23" spans="1:12" x14ac:dyDescent="0.3">
      <c r="A23" s="1"/>
      <c r="B23" s="22" t="s">
        <v>27</v>
      </c>
      <c r="C23" s="14" t="s">
        <v>45</v>
      </c>
      <c r="D23" s="14">
        <v>16</v>
      </c>
      <c r="E23" s="14">
        <v>1</v>
      </c>
      <c r="F23" s="1">
        <f t="shared" si="0"/>
        <v>16</v>
      </c>
      <c r="G23" s="1"/>
      <c r="H23" s="1"/>
      <c r="I23" s="1"/>
      <c r="J23" s="1"/>
      <c r="K23" s="1"/>
      <c r="L23" s="1"/>
    </row>
    <row r="24" spans="1:12" ht="28.8" x14ac:dyDescent="0.3">
      <c r="A24" s="1"/>
      <c r="B24" s="25" t="s">
        <v>43</v>
      </c>
      <c r="C24" s="16" t="s">
        <v>47</v>
      </c>
      <c r="D24" s="14">
        <v>15</v>
      </c>
      <c r="E24" s="13">
        <v>2</v>
      </c>
      <c r="F24" s="1">
        <f t="shared" si="0"/>
        <v>30</v>
      </c>
      <c r="G24" s="1"/>
      <c r="H24" s="1"/>
      <c r="I24" s="1"/>
      <c r="J24" s="1"/>
      <c r="K24" s="1"/>
      <c r="L24" s="1"/>
    </row>
    <row r="25" spans="1:12" x14ac:dyDescent="0.3">
      <c r="A25" s="1"/>
      <c r="B25" s="25" t="s">
        <v>44</v>
      </c>
      <c r="C25" s="24" t="s">
        <v>47</v>
      </c>
      <c r="D25" s="17">
        <v>18.7</v>
      </c>
      <c r="E25" s="19">
        <v>1</v>
      </c>
      <c r="F25" s="1">
        <f t="shared" si="0"/>
        <v>18.7</v>
      </c>
      <c r="G25" s="4"/>
      <c r="H25" s="1"/>
      <c r="I25" s="1"/>
      <c r="J25" s="1"/>
      <c r="K25" s="1"/>
      <c r="L25" s="1"/>
    </row>
    <row r="26" spans="1:12" x14ac:dyDescent="0.3">
      <c r="A26" s="1"/>
      <c r="B26" s="25" t="s">
        <v>28</v>
      </c>
      <c r="C26" s="24" t="s">
        <v>45</v>
      </c>
      <c r="D26" s="17">
        <v>14.5</v>
      </c>
      <c r="E26" s="19">
        <v>2</v>
      </c>
      <c r="F26" s="1">
        <f t="shared" si="0"/>
        <v>29</v>
      </c>
      <c r="G26" s="4"/>
      <c r="H26" s="1"/>
      <c r="I26" s="1"/>
      <c r="J26" s="1"/>
      <c r="K26" s="1"/>
      <c r="L26" s="1"/>
    </row>
    <row r="27" spans="1:12" x14ac:dyDescent="0.3">
      <c r="A27" s="1"/>
      <c r="B27" s="25" t="s">
        <v>53</v>
      </c>
      <c r="C27" s="24" t="s">
        <v>45</v>
      </c>
      <c r="D27" s="17">
        <v>29</v>
      </c>
      <c r="E27" s="19">
        <v>1</v>
      </c>
      <c r="F27" s="1">
        <f t="shared" si="0"/>
        <v>29</v>
      </c>
      <c r="G27" s="4"/>
      <c r="H27" s="1"/>
      <c r="I27" s="1"/>
      <c r="J27" s="1"/>
      <c r="K27" s="1"/>
      <c r="L27" s="1"/>
    </row>
    <row r="28" spans="1:12" ht="15" thickBot="1" x14ac:dyDescent="0.35">
      <c r="A28" s="1"/>
      <c r="B28" s="25" t="s">
        <v>28</v>
      </c>
      <c r="C28" s="24" t="s">
        <v>47</v>
      </c>
      <c r="D28" s="17">
        <v>14.5</v>
      </c>
      <c r="E28" s="19">
        <v>1</v>
      </c>
      <c r="F28" s="1">
        <f t="shared" si="0"/>
        <v>14.5</v>
      </c>
      <c r="G28" s="4"/>
      <c r="H28" s="1"/>
      <c r="I28" s="1"/>
      <c r="J28" s="1"/>
      <c r="K28" s="1"/>
      <c r="L28" s="1"/>
    </row>
    <row r="29" spans="1:12" s="41" customFormat="1" ht="15" thickBot="1" x14ac:dyDescent="0.35">
      <c r="A29" s="37"/>
      <c r="B29" s="38" t="s">
        <v>4</v>
      </c>
      <c r="C29" s="39"/>
      <c r="D29" s="45">
        <f>SUM(D19:D28)</f>
        <v>166.10000000000002</v>
      </c>
      <c r="E29" s="46"/>
      <c r="F29" s="46">
        <f>SUM(F19:F28)</f>
        <v>293.2</v>
      </c>
      <c r="G29" s="40">
        <v>28.1</v>
      </c>
      <c r="H29" s="55">
        <f t="shared" ref="H29" si="2">ROUND(F29*(G29/100),2)</f>
        <v>82.39</v>
      </c>
      <c r="I29" s="38">
        <v>38</v>
      </c>
      <c r="J29" s="38">
        <v>22</v>
      </c>
      <c r="K29" s="38">
        <v>10</v>
      </c>
      <c r="L29" s="62">
        <f>H29*I29*J29*K29</f>
        <v>688780.40000000014</v>
      </c>
    </row>
    <row r="30" spans="1:12" x14ac:dyDescent="0.3">
      <c r="A30" s="43" t="s">
        <v>10</v>
      </c>
      <c r="B30" s="44" t="s">
        <v>11</v>
      </c>
      <c r="C30" s="44" t="s">
        <v>45</v>
      </c>
      <c r="D30" s="6">
        <v>23</v>
      </c>
      <c r="E30" s="6">
        <v>2</v>
      </c>
      <c r="F30" s="6">
        <f t="shared" si="0"/>
        <v>46</v>
      </c>
      <c r="G30" s="6"/>
      <c r="H30" s="6"/>
      <c r="I30" s="6"/>
      <c r="J30" s="6"/>
      <c r="K30" s="6"/>
      <c r="L30" s="6"/>
    </row>
    <row r="31" spans="1:12" ht="28.8" x14ac:dyDescent="0.3">
      <c r="A31" s="1"/>
      <c r="B31" s="2" t="s">
        <v>12</v>
      </c>
      <c r="C31" s="2" t="s">
        <v>45</v>
      </c>
      <c r="D31" s="1">
        <v>31</v>
      </c>
      <c r="E31" s="1">
        <v>2</v>
      </c>
      <c r="F31" s="1">
        <f t="shared" si="0"/>
        <v>62</v>
      </c>
      <c r="G31" s="1"/>
      <c r="H31" s="1"/>
      <c r="I31" s="1"/>
      <c r="J31" s="1"/>
      <c r="K31" s="1"/>
      <c r="L31" s="1"/>
    </row>
    <row r="32" spans="1:12" ht="28.8" x14ac:dyDescent="0.3">
      <c r="A32" s="1"/>
      <c r="B32" s="2" t="s">
        <v>34</v>
      </c>
      <c r="C32" s="2" t="s">
        <v>47</v>
      </c>
      <c r="D32" s="1">
        <v>16</v>
      </c>
      <c r="E32" s="5">
        <v>2</v>
      </c>
      <c r="F32" s="1">
        <f t="shared" si="0"/>
        <v>32</v>
      </c>
      <c r="G32" s="1"/>
      <c r="H32" s="1"/>
      <c r="I32" s="1"/>
      <c r="J32" s="1"/>
      <c r="K32" s="1"/>
      <c r="L32" s="1"/>
    </row>
    <row r="33" spans="1:12" ht="29.4" thickBot="1" x14ac:dyDescent="0.35">
      <c r="A33" s="5"/>
      <c r="B33" s="9" t="s">
        <v>35</v>
      </c>
      <c r="C33" s="9" t="s">
        <v>47</v>
      </c>
      <c r="D33" s="20">
        <v>24.7</v>
      </c>
      <c r="E33" s="5">
        <v>2</v>
      </c>
      <c r="F33" s="5">
        <f t="shared" si="0"/>
        <v>49.4</v>
      </c>
      <c r="G33" s="5"/>
      <c r="H33" s="5"/>
      <c r="I33" s="5"/>
      <c r="J33" s="5"/>
      <c r="K33" s="5"/>
      <c r="L33" s="5"/>
    </row>
    <row r="34" spans="1:12" s="41" customFormat="1" ht="15" thickBot="1" x14ac:dyDescent="0.35">
      <c r="A34" s="37"/>
      <c r="B34" s="38" t="s">
        <v>4</v>
      </c>
      <c r="C34" s="39"/>
      <c r="D34" s="45">
        <f>SUM(D30:D33)</f>
        <v>94.7</v>
      </c>
      <c r="E34" s="46"/>
      <c r="F34" s="46">
        <f>SUM(F30:F33)</f>
        <v>189.4</v>
      </c>
      <c r="G34" s="40">
        <v>26.8</v>
      </c>
      <c r="H34" s="55">
        <f t="shared" ref="H34" si="3">ROUND(F34*(G34/100),2)</f>
        <v>50.76</v>
      </c>
      <c r="I34" s="38">
        <v>38</v>
      </c>
      <c r="J34" s="38">
        <v>22</v>
      </c>
      <c r="K34" s="38">
        <v>10</v>
      </c>
      <c r="L34" s="38">
        <f>H34*I34*J34*K34</f>
        <v>424353.6</v>
      </c>
    </row>
    <row r="35" spans="1:12" ht="28.8" x14ac:dyDescent="0.3">
      <c r="A35" s="43" t="s">
        <v>13</v>
      </c>
      <c r="B35" s="47" t="s">
        <v>14</v>
      </c>
      <c r="C35" s="44" t="s">
        <v>45</v>
      </c>
      <c r="D35" s="6">
        <v>25.2</v>
      </c>
      <c r="E35" s="6">
        <v>2</v>
      </c>
      <c r="F35" s="6">
        <f t="shared" si="0"/>
        <v>50.4</v>
      </c>
      <c r="G35" s="6"/>
      <c r="H35" s="6"/>
      <c r="I35" s="6"/>
      <c r="J35" s="6"/>
      <c r="K35" s="6"/>
      <c r="L35" s="6"/>
    </row>
    <row r="36" spans="1:12" ht="28.8" x14ac:dyDescent="0.3">
      <c r="A36" s="1"/>
      <c r="B36" s="25" t="s">
        <v>15</v>
      </c>
      <c r="C36" s="2" t="s">
        <v>45</v>
      </c>
      <c r="D36" s="1">
        <v>24.1</v>
      </c>
      <c r="E36" s="6">
        <v>2</v>
      </c>
      <c r="F36" s="1">
        <f t="shared" si="0"/>
        <v>48.2</v>
      </c>
      <c r="G36" s="1"/>
      <c r="H36" s="1"/>
      <c r="I36" s="1"/>
      <c r="J36" s="1"/>
      <c r="K36" s="1"/>
      <c r="L36" s="1"/>
    </row>
    <row r="37" spans="1:12" x14ac:dyDescent="0.3">
      <c r="A37" s="1"/>
      <c r="B37" s="25" t="s">
        <v>36</v>
      </c>
      <c r="C37" s="2" t="s">
        <v>45</v>
      </c>
      <c r="D37" s="1">
        <v>8</v>
      </c>
      <c r="E37" s="6">
        <v>2</v>
      </c>
      <c r="F37" s="1">
        <f t="shared" si="0"/>
        <v>16</v>
      </c>
      <c r="G37" s="1"/>
      <c r="H37" s="1"/>
      <c r="I37" s="1"/>
      <c r="J37" s="1"/>
      <c r="K37" s="1"/>
      <c r="L37" s="1"/>
    </row>
    <row r="38" spans="1:12" ht="43.2" x14ac:dyDescent="0.3">
      <c r="A38" s="1"/>
      <c r="B38" s="25" t="s">
        <v>56</v>
      </c>
      <c r="C38" s="2" t="s">
        <v>45</v>
      </c>
      <c r="D38" s="1">
        <v>35</v>
      </c>
      <c r="E38" s="6">
        <v>2</v>
      </c>
      <c r="F38" s="1">
        <f t="shared" si="0"/>
        <v>70</v>
      </c>
      <c r="G38" s="1"/>
      <c r="H38" s="1"/>
      <c r="I38" s="1"/>
      <c r="J38" s="1"/>
      <c r="K38" s="1"/>
      <c r="L38" s="1"/>
    </row>
    <row r="39" spans="1:12" ht="43.2" x14ac:dyDescent="0.3">
      <c r="A39" s="1"/>
      <c r="B39" s="25" t="s">
        <v>57</v>
      </c>
      <c r="C39" s="2" t="s">
        <v>45</v>
      </c>
      <c r="D39" s="1">
        <v>13</v>
      </c>
      <c r="E39" s="6">
        <v>2</v>
      </c>
      <c r="F39" s="1">
        <f t="shared" si="0"/>
        <v>26</v>
      </c>
      <c r="G39" s="1"/>
      <c r="H39" s="1"/>
      <c r="I39" s="1"/>
      <c r="J39" s="1"/>
      <c r="K39" s="1"/>
      <c r="L39" s="1"/>
    </row>
    <row r="40" spans="1:12" ht="28.8" x14ac:dyDescent="0.3">
      <c r="A40" s="1"/>
      <c r="B40" s="25" t="s">
        <v>16</v>
      </c>
      <c r="C40" s="2" t="s">
        <v>45</v>
      </c>
      <c r="D40" s="1">
        <v>9.8000000000000007</v>
      </c>
      <c r="E40" s="6">
        <v>1</v>
      </c>
      <c r="F40" s="1">
        <f t="shared" si="0"/>
        <v>9.8000000000000007</v>
      </c>
      <c r="G40" s="1"/>
      <c r="H40" s="1"/>
      <c r="I40" s="1"/>
      <c r="J40" s="1"/>
      <c r="K40" s="1"/>
      <c r="L40" s="1"/>
    </row>
    <row r="41" spans="1:12" x14ac:dyDescent="0.3">
      <c r="A41" s="1"/>
      <c r="B41" s="22" t="s">
        <v>55</v>
      </c>
      <c r="C41" s="1" t="s">
        <v>45</v>
      </c>
      <c r="D41" s="1">
        <v>11.1</v>
      </c>
      <c r="E41" s="6">
        <v>6</v>
      </c>
      <c r="F41" s="1">
        <f t="shared" si="0"/>
        <v>66.599999999999994</v>
      </c>
      <c r="G41" s="1"/>
      <c r="H41" s="1"/>
      <c r="I41" s="1"/>
      <c r="J41" s="1"/>
      <c r="K41" s="1"/>
      <c r="L41" s="1"/>
    </row>
    <row r="42" spans="1:12" x14ac:dyDescent="0.3">
      <c r="A42" s="1"/>
      <c r="B42" s="25" t="s">
        <v>58</v>
      </c>
      <c r="C42" s="32" t="s">
        <v>45</v>
      </c>
      <c r="D42" s="26">
        <v>8</v>
      </c>
      <c r="E42" s="3">
        <v>2</v>
      </c>
      <c r="F42" s="1">
        <f t="shared" si="0"/>
        <v>16</v>
      </c>
      <c r="G42" s="4"/>
      <c r="H42" s="1"/>
      <c r="I42" s="1"/>
      <c r="J42" s="1"/>
      <c r="K42" s="1"/>
      <c r="L42" s="1"/>
    </row>
    <row r="43" spans="1:12" ht="15" thickBot="1" x14ac:dyDescent="0.35">
      <c r="A43" s="5"/>
      <c r="B43" s="33" t="s">
        <v>59</v>
      </c>
      <c r="C43" s="42" t="s">
        <v>45</v>
      </c>
      <c r="D43" s="42">
        <v>45</v>
      </c>
      <c r="E43" s="5">
        <v>2</v>
      </c>
      <c r="F43" s="5">
        <f t="shared" si="0"/>
        <v>90</v>
      </c>
      <c r="G43" s="36"/>
      <c r="H43" s="5"/>
      <c r="I43" s="5"/>
      <c r="J43" s="5"/>
      <c r="K43" s="5"/>
      <c r="L43" s="5"/>
    </row>
    <row r="44" spans="1:12" s="41" customFormat="1" ht="15" thickBot="1" x14ac:dyDescent="0.35">
      <c r="A44" s="37"/>
      <c r="B44" s="38" t="s">
        <v>4</v>
      </c>
      <c r="C44" s="39"/>
      <c r="D44" s="45">
        <f>SUM(D35:D43)</f>
        <v>179.2</v>
      </c>
      <c r="E44" s="46"/>
      <c r="F44" s="46">
        <f>SUM(F35:F43)</f>
        <v>393</v>
      </c>
      <c r="G44" s="61">
        <v>37.299999999999997</v>
      </c>
      <c r="H44" s="55">
        <f t="shared" ref="H44" si="4">ROUND(F44*(G44/100),2)</f>
        <v>146.59</v>
      </c>
      <c r="I44" s="38">
        <v>38</v>
      </c>
      <c r="J44" s="38">
        <v>22</v>
      </c>
      <c r="K44" s="38">
        <v>10</v>
      </c>
      <c r="L44" s="38">
        <f>H44*I44*J44*K44</f>
        <v>1225492.4000000001</v>
      </c>
    </row>
    <row r="45" spans="1:12" x14ac:dyDescent="0.3">
      <c r="A45" s="43" t="s">
        <v>17</v>
      </c>
      <c r="B45" s="44" t="s">
        <v>37</v>
      </c>
      <c r="C45" s="44" t="s">
        <v>45</v>
      </c>
      <c r="D45" s="6">
        <v>30.6</v>
      </c>
      <c r="E45" s="6">
        <v>2</v>
      </c>
      <c r="F45" s="6">
        <f t="shared" si="0"/>
        <v>61.2</v>
      </c>
      <c r="G45" s="11"/>
      <c r="H45" s="6"/>
      <c r="I45" s="6"/>
      <c r="J45" s="6"/>
      <c r="K45" s="6"/>
      <c r="L45" s="6"/>
    </row>
    <row r="46" spans="1:12" x14ac:dyDescent="0.3">
      <c r="A46" s="22"/>
      <c r="B46" s="2" t="s">
        <v>38</v>
      </c>
      <c r="C46" s="2" t="s">
        <v>45</v>
      </c>
      <c r="D46" s="1">
        <v>24.6</v>
      </c>
      <c r="E46" s="1">
        <v>2</v>
      </c>
      <c r="F46" s="1">
        <f t="shared" si="0"/>
        <v>49.2</v>
      </c>
      <c r="G46" s="4"/>
      <c r="H46" s="1"/>
      <c r="I46" s="1"/>
      <c r="J46" s="1"/>
      <c r="K46" s="1"/>
      <c r="L46" s="1"/>
    </row>
    <row r="47" spans="1:12" x14ac:dyDescent="0.3">
      <c r="A47" s="22"/>
      <c r="B47" s="2" t="s">
        <v>54</v>
      </c>
      <c r="C47" s="2" t="s">
        <v>47</v>
      </c>
      <c r="D47" s="1">
        <v>4.2</v>
      </c>
      <c r="E47" s="1">
        <v>2</v>
      </c>
      <c r="F47" s="1">
        <f t="shared" si="0"/>
        <v>8.4</v>
      </c>
      <c r="G47" s="4"/>
      <c r="H47" s="1"/>
      <c r="I47" s="1"/>
      <c r="J47" s="1"/>
      <c r="K47" s="1"/>
      <c r="L47" s="1"/>
    </row>
    <row r="48" spans="1:12" x14ac:dyDescent="0.3">
      <c r="A48" s="22"/>
      <c r="B48" s="28" t="s">
        <v>39</v>
      </c>
      <c r="C48" s="28" t="s">
        <v>45</v>
      </c>
      <c r="D48" s="27">
        <v>28.5</v>
      </c>
      <c r="E48" s="27">
        <v>2</v>
      </c>
      <c r="F48" s="27">
        <f t="shared" si="0"/>
        <v>57</v>
      </c>
      <c r="G48" s="4"/>
      <c r="H48" s="1"/>
      <c r="I48" s="1"/>
      <c r="J48" s="1"/>
      <c r="K48" s="1"/>
      <c r="L48" s="1"/>
    </row>
    <row r="49" spans="1:12" ht="15" thickBot="1" x14ac:dyDescent="0.35">
      <c r="A49" s="33"/>
      <c r="B49" s="34" t="s">
        <v>40</v>
      </c>
      <c r="C49" s="34" t="s">
        <v>47</v>
      </c>
      <c r="D49" s="35">
        <v>41</v>
      </c>
      <c r="E49" s="35">
        <v>2</v>
      </c>
      <c r="F49" s="35">
        <f t="shared" si="0"/>
        <v>82</v>
      </c>
      <c r="G49" s="36"/>
      <c r="H49" s="5"/>
      <c r="I49" s="5"/>
      <c r="J49" s="5"/>
      <c r="K49" s="5"/>
      <c r="L49" s="5"/>
    </row>
    <row r="50" spans="1:12" s="41" customFormat="1" ht="15" thickBot="1" x14ac:dyDescent="0.35">
      <c r="A50" s="37"/>
      <c r="B50" s="38" t="s">
        <v>4</v>
      </c>
      <c r="C50" s="39"/>
      <c r="D50" s="45">
        <f>SUM(D45:D49)</f>
        <v>128.9</v>
      </c>
      <c r="E50" s="38"/>
      <c r="F50" s="46">
        <f>SUM(F45:F49)</f>
        <v>257.8</v>
      </c>
      <c r="G50" s="40">
        <v>26.8</v>
      </c>
      <c r="H50" s="55">
        <f t="shared" ref="H50" si="5">ROUND(F50*(G50/100),2)</f>
        <v>69.09</v>
      </c>
      <c r="I50" s="38">
        <v>38</v>
      </c>
      <c r="J50" s="38">
        <v>22</v>
      </c>
      <c r="K50" s="38">
        <v>10</v>
      </c>
      <c r="L50" s="62">
        <f>H50*I50*J50*K50</f>
        <v>577592.4</v>
      </c>
    </row>
    <row r="51" spans="1:12" s="18" customFormat="1" ht="15" thickBot="1" x14ac:dyDescent="0.35">
      <c r="A51" s="58" t="s">
        <v>60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7">
        <f>L9+L18+L29+L34+L44+L50</f>
        <v>4965254.8000000007</v>
      </c>
    </row>
    <row r="52" spans="1:12" x14ac:dyDescent="0.3">
      <c r="H52" s="18"/>
    </row>
    <row r="53" spans="1:12" ht="18" x14ac:dyDescent="0.35">
      <c r="L53" s="8"/>
    </row>
  </sheetData>
  <pageMargins left="0.31496062992125984" right="0.31496062992125984" top="0.35433070866141736" bottom="0.35433070866141736" header="0" footer="0"/>
  <pageSetup paperSize="9" scale="80" fitToWidth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2017 год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2016-11-22T13:18:22Z</dcterms:modified>
</cp:coreProperties>
</file>